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cuai\Desktop\Prefeitura\Bairro São Francisco\Rua Sacatrapos e Flamboyant 2\ARQUIVOS LICITAÇÃO\"/>
    </mc:Choice>
  </mc:AlternateContent>
  <xr:revisionPtr revIDLastSave="0" documentId="13_ncr:1_{D9CF9D6F-967D-4ECF-98A2-2DCF2655A934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Plan1!$A$1:$J$42</definedName>
    <definedName name="ORÇAMENTO.BancoRef" hidden="1">Plan1!$F$8</definedName>
    <definedName name="REFERENCIA.Descricao" hidden="1">IF(ISNUMBER(Plan1!$AF1),OFFSET(INDIRECT(ORÇAMENTO.BancoRef),Plan1!$AF1-1,3,1),Plan1!$AF1)</definedName>
    <definedName name="REFERENCIA.Unidade" hidden="1">IF(ISNUMBER(Plan1!$AF1),OFFSET(INDIRECT(ORÇAMENTO.BancoRef),Plan1!$AF1-1,4,1),"-")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4" i="1" l="1"/>
  <c r="J12" i="1"/>
  <c r="J10" i="1"/>
  <c r="J28" i="1"/>
  <c r="I31" i="1"/>
  <c r="J31" i="1" s="1"/>
  <c r="J30" i="1" s="1"/>
  <c r="I29" i="1"/>
  <c r="J29" i="1" s="1"/>
  <c r="I13" i="1"/>
  <c r="J13" i="1" s="1"/>
  <c r="J9" i="1" l="1"/>
  <c r="I20" i="1"/>
  <c r="J20" i="1" s="1"/>
  <c r="J19" i="1" s="1"/>
  <c r="I26" i="1"/>
  <c r="J26" i="1" s="1"/>
  <c r="I27" i="1"/>
  <c r="J27" i="1" s="1"/>
  <c r="I33" i="1"/>
  <c r="J33" i="1" s="1"/>
  <c r="J32" i="1" s="1"/>
  <c r="I25" i="1"/>
  <c r="J25" i="1" s="1"/>
  <c r="I18" i="1"/>
  <c r="J18" i="1" s="1"/>
  <c r="J17" i="1" s="1"/>
  <c r="I22" i="1"/>
  <c r="J22" i="1" s="1"/>
  <c r="I23" i="1"/>
  <c r="J23" i="1" s="1"/>
  <c r="I16" i="1"/>
  <c r="J16" i="1" s="1"/>
  <c r="J15" i="1" s="1"/>
  <c r="I14" i="1"/>
  <c r="J14" i="1" s="1"/>
  <c r="I11" i="1"/>
  <c r="J21" i="1" l="1"/>
  <c r="J11" i="1"/>
</calcChain>
</file>

<file path=xl/sharedStrings.xml><?xml version="1.0" encoding="utf-8"?>
<sst xmlns="http://schemas.openxmlformats.org/spreadsheetml/2006/main" count="145" uniqueCount="106">
  <si>
    <t>Nº OPERAÇÃO</t>
  </si>
  <si>
    <t>Nº SICONV</t>
  </si>
  <si>
    <t>PROPONENTE / TOMADOR</t>
  </si>
  <si>
    <t>APELIDO DO EMPREENDIMENTO</t>
  </si>
  <si>
    <t xml:space="preserve">Prefeitura Municipal de Araçuaí </t>
  </si>
  <si>
    <t>LOCALIDADE SINAPI</t>
  </si>
  <si>
    <t>DATA BASE</t>
  </si>
  <si>
    <t>Item</t>
  </si>
  <si>
    <t>Fonte</t>
  </si>
  <si>
    <t>Código</t>
  </si>
  <si>
    <t>Descrição</t>
  </si>
  <si>
    <t>Unidade</t>
  </si>
  <si>
    <t>SINAPI</t>
  </si>
  <si>
    <t>1.</t>
  </si>
  <si>
    <t>1.1.</t>
  </si>
  <si>
    <t>SERVIÇOS PRELIMINARES</t>
  </si>
  <si>
    <t>1.1.1.</t>
  </si>
  <si>
    <t>SINAPI-I</t>
  </si>
  <si>
    <t>M2</t>
  </si>
  <si>
    <t>M3</t>
  </si>
  <si>
    <t>M</t>
  </si>
  <si>
    <t>Quantidade</t>
  </si>
  <si>
    <t>Preço Unitário (com BDI) (R$)</t>
  </si>
  <si>
    <t>Preço Unitário (sem BDI) (R$)</t>
  </si>
  <si>
    <t>BDI
(%)</t>
  </si>
  <si>
    <t>BDI 1</t>
  </si>
  <si>
    <t>Preço Total
(R$)</t>
  </si>
  <si>
    <t>DESCRIÇÃO DO LOTE</t>
  </si>
  <si>
    <t>MUNICÍPIO / UF</t>
  </si>
  <si>
    <t>BDI 2</t>
  </si>
  <si>
    <t>BDI 3</t>
  </si>
  <si>
    <t>Araçuaí / MG</t>
  </si>
  <si>
    <t>0,00%</t>
  </si>
  <si>
    <t>Local</t>
  </si>
  <si>
    <t>Responsável técnico</t>
  </si>
  <si>
    <t xml:space="preserve">Nome: </t>
  </si>
  <si>
    <t>CREA:</t>
  </si>
  <si>
    <t>ARAÇUAÍ - MG</t>
  </si>
  <si>
    <t>ART/RRT:</t>
  </si>
  <si>
    <t>Data</t>
  </si>
  <si>
    <r>
      <t xml:space="preserve">PO - PLANILHA ORÇAMENTÁRIA 
</t>
    </r>
    <r>
      <rPr>
        <sz val="11"/>
        <color theme="1"/>
        <rFont val="Arial"/>
        <family val="2"/>
      </rPr>
      <t>Orçamento Base para Licitação - OGU</t>
    </r>
  </si>
  <si>
    <t>Taynara Borges de Oliveira</t>
  </si>
  <si>
    <t>242984/D</t>
  </si>
  <si>
    <t>SEINFRA</t>
  </si>
  <si>
    <t>TERRAPLANAGEM</t>
  </si>
  <si>
    <t>DRENAGEM</t>
  </si>
  <si>
    <t>SINALIZAÇÃO EM TODOS OS TRECHOS</t>
  </si>
  <si>
    <t>94273</t>
  </si>
  <si>
    <t>100576</t>
  </si>
  <si>
    <t>92394</t>
  </si>
  <si>
    <t>94289</t>
  </si>
  <si>
    <t>3.1.1</t>
  </si>
  <si>
    <t>4.1.4</t>
  </si>
  <si>
    <t>RO-41842</t>
  </si>
  <si>
    <t>13521</t>
  </si>
  <si>
    <t>EXECUÇÃO DE MEIO-FIO</t>
  </si>
  <si>
    <t>EXECUÇÃO DE CALÇADA</t>
  </si>
  <si>
    <t>EXECUCÃO DE PAVIMENTO</t>
  </si>
  <si>
    <t>UN</t>
  </si>
  <si>
    <t>REGULARIZAÇÃO E COMPACTAÇÃO DE SUBLEITO DE SOLO PREDOMINANTEMENTE ARGILOSO. AF_11/2019</t>
  </si>
  <si>
    <t>EXECUÇÃO DE PAVIMENTO EM PISO INTERTRAVADO, COM BLOCO SEXTAVADO DE 25X 25 CM, ESPESSURA 8 CM. AF_10/2022</t>
  </si>
  <si>
    <t>EXECUÇÃO DE SARJETA DE CONCRETO USINADO, MOLDADA IN LOCO EM TRECHO RETO, 45 CM BASE X 10 CM ALTURA. AF_06/2016</t>
  </si>
  <si>
    <t>ASSENTAMENTO DE GUIA (MEIO-FIO) EM TRECHO CURVO, CONFECCIONADA EM CONCRETO PRÉ-FABRICADO, DIMENSÕES 100X15X13X20 CM (COMPRIMENTO X BASE INFERIOR X BASE SUPERIOR X ALTURA), PARA URBANIZAÇÃO INTERNA DE EMPREENDIMENTOS. AF_06/2016</t>
  </si>
  <si>
    <t>EXECUÇÃO DE PASSEIO (CALÇADA) OU PISO DE CONCRETO COM CONCRETO MOLDADOIN LOCO, USINADO C20, ACABAMENTO CONVENCIONAL, NÃO ARMADO. AF_08/2022</t>
  </si>
  <si>
    <t>PLACA DE ACO ESMALTADA PARA IDENTIFICACAO DE RUA, *45 CM X 20* CM</t>
  </si>
  <si>
    <t>PLACA DE AÇO CARBONO COM PELÍCULA REFLETIVA GRAU TÉCNICO TIPO I DA ABNT - PLACA OCTOGONAL (EXECUÇÃO, INCLUINDO FORNECIMENTO E TRANSPORTE DE TODOS OS MATERIAIS, INCLUSIVE POSTE DE SUSTENTAÇÃO)</t>
  </si>
  <si>
    <t>10900510-7</t>
  </si>
  <si>
    <t>951452/2022</t>
  </si>
  <si>
    <t>PAVIMENTAÇÃO DE RUAS EM BLOQUETE SEXTAVADO</t>
  </si>
  <si>
    <t>10-23(DES.)</t>
  </si>
  <si>
    <t>Intervenções de qualificação viária no perímetro urbano do município de Araçuaí</t>
  </si>
  <si>
    <t>PAVIMENTAÇÃO</t>
  </si>
  <si>
    <t>4813</t>
  </si>
  <si>
    <t>PLACA DE OBRA (PARA CONSTRUÇÃO CIVIL) EM CHAPA GALVANIZADA *N. 22*, ADESIVADO, DE *2.45 X 1.20* M (SEM POSTES PARA FIXAÇÃO)</t>
  </si>
  <si>
    <t>1.2.</t>
  </si>
  <si>
    <t>1.2.1</t>
  </si>
  <si>
    <t>1.2.2</t>
  </si>
  <si>
    <t>99064</t>
  </si>
  <si>
    <t>LOCAÇÃO DE PAVIMENTAÇÃO. AF_10/2018</t>
  </si>
  <si>
    <t>1.3.</t>
  </si>
  <si>
    <t>1.3.1.</t>
  </si>
  <si>
    <t>1.4.1</t>
  </si>
  <si>
    <t>1.6.1.</t>
  </si>
  <si>
    <t>1.6.2.</t>
  </si>
  <si>
    <t>94990</t>
  </si>
  <si>
    <t>104658</t>
  </si>
  <si>
    <t>PISO PODATÁTIL DE ALERTA OU DIRECIONAL, DE CONCRETO, ASSENTADO SOBRE ARGAMASSA. AF_05/2023</t>
  </si>
  <si>
    <t>1.7.</t>
  </si>
  <si>
    <t>1.7.1.</t>
  </si>
  <si>
    <t>1.7.2.</t>
  </si>
  <si>
    <t>1.7.3.</t>
  </si>
  <si>
    <t>Composição</t>
  </si>
  <si>
    <t>COMP-01</t>
  </si>
  <si>
    <t>COMP-02</t>
  </si>
  <si>
    <t>COMP-03</t>
  </si>
  <si>
    <t>MOBILIZAÇÃO E DESMOBILIZAÇÃO DE EQUIPAMENTOS DE GRANDE PORTE, VEICULOS LEVES E CAMINHOES COMUNS</t>
  </si>
  <si>
    <t>MOBILIZAÇÃO E DESMOBILIZAÇÃO</t>
  </si>
  <si>
    <t>CANTEIRO DE OBRAS</t>
  </si>
  <si>
    <t>CANTEIRO DE OBRAS, CONTEINER E LIGAÇÕES PROVISÓRIAS</t>
  </si>
  <si>
    <t>ADMINISTRAÇÃO LOCAL</t>
  </si>
  <si>
    <t>ADMINISTRAÇÃO LOCAL DA OBRA</t>
  </si>
  <si>
    <t>MÊS</t>
  </si>
  <si>
    <t>quinta-feira. 04 de abril de 2024</t>
  </si>
  <si>
    <t>MG20242698674</t>
  </si>
  <si>
    <t>102508</t>
  </si>
  <si>
    <t>PINTURA DE FAIXA DE PEDESTRE OU ZEBRADA COM TINTA EPOXI, E = 30CM, APLICAÇÃO MANUAL. AF_05/2021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</si>
</sst>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\-??_-;_-@_-"/>
    <numFmt numFmtId="165" formatCode="mmm\-yy;@"/>
    <numFmt numFmtId="166" formatCode="_(* #,##0.00_);_(* \(#,##0.00\);_(* \-??_);_(@_)"/>
    <numFmt numFmtId="167" formatCode="_-&quot;R$ &quot;* #,##0.00_-;&quot;-R$ &quot;* #,##0.00_-;_-&quot;R$ &quot;* \-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1" tint="0.34998626667073579"/>
        <bgColor indexed="55"/>
      </patternFill>
    </fill>
    <fill>
      <patternFill patternType="solid">
        <fgColor theme="1" tint="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2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9" fillId="3" borderId="1" applyNumberFormat="0" applyAlignment="0" applyProtection="0"/>
    <xf numFmtId="167" fontId="2" fillId="0" borderId="0" applyFill="0" applyBorder="0" applyAlignment="0" applyProtection="0"/>
    <xf numFmtId="0" fontId="2" fillId="0" borderId="0"/>
    <xf numFmtId="0" fontId="3" fillId="0" borderId="0"/>
    <xf numFmtId="0" fontId="10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1" fillId="11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166" fontId="2" fillId="0" borderId="0" applyFill="0" applyBorder="0" applyAlignment="0" applyProtection="0"/>
    <xf numFmtId="164" fontId="2" fillId="0" borderId="0" applyFill="0" applyBorder="0" applyAlignment="0" applyProtection="0"/>
  </cellStyleXfs>
  <cellXfs count="55">
    <xf numFmtId="0" fontId="0" fillId="0" borderId="0" xfId="0"/>
    <xf numFmtId="166" fontId="19" fillId="17" borderId="19" xfId="47" applyFont="1" applyFill="1" applyBorder="1" applyAlignment="1" applyProtection="1">
      <alignment horizontal="center" vertical="center" shrinkToFit="1"/>
    </xf>
    <xf numFmtId="0" fontId="2" fillId="0" borderId="17" xfId="32" applyBorder="1" applyAlignment="1">
      <alignment vertical="center" wrapText="1" shrinkToFit="1"/>
    </xf>
    <xf numFmtId="0" fontId="2" fillId="6" borderId="18" xfId="32" applyFill="1" applyBorder="1" applyAlignment="1" applyProtection="1">
      <alignment horizontal="left" vertical="center" wrapText="1"/>
      <protection locked="0"/>
    </xf>
    <xf numFmtId="0" fontId="2" fillId="6" borderId="18" xfId="32" applyFill="1" applyBorder="1" applyAlignment="1" applyProtection="1">
      <alignment horizontal="center" vertical="center" wrapText="1"/>
      <protection locked="0"/>
    </xf>
    <xf numFmtId="166" fontId="2" fillId="0" borderId="18" xfId="47" applyFill="1" applyBorder="1" applyAlignment="1" applyProtection="1">
      <alignment vertical="center" shrinkToFit="1"/>
    </xf>
    <xf numFmtId="10" fontId="2" fillId="16" borderId="18" xfId="37" applyNumberFormat="1" applyFill="1" applyBorder="1" applyAlignment="1" applyProtection="1">
      <alignment horizontal="center" vertical="center" wrapText="1"/>
      <protection locked="0"/>
    </xf>
    <xf numFmtId="0" fontId="19" fillId="0" borderId="15" xfId="32" applyFont="1" applyBorder="1" applyAlignment="1">
      <alignment horizontal="center" vertical="center" wrapText="1"/>
    </xf>
    <xf numFmtId="0" fontId="19" fillId="0" borderId="15" xfId="32" applyFont="1" applyBorder="1" applyAlignment="1">
      <alignment horizontal="center" vertical="center"/>
    </xf>
    <xf numFmtId="0" fontId="19" fillId="0" borderId="14" xfId="34" applyFont="1" applyBorder="1" applyAlignment="1">
      <alignment vertical="top"/>
    </xf>
    <xf numFmtId="0" fontId="2" fillId="0" borderId="11" xfId="32" applyBorder="1" applyAlignment="1">
      <alignment vertical="top" wrapText="1"/>
    </xf>
    <xf numFmtId="0" fontId="2" fillId="0" borderId="12" xfId="32" applyBorder="1" applyAlignment="1">
      <alignment vertical="top" wrapText="1"/>
    </xf>
    <xf numFmtId="0" fontId="19" fillId="0" borderId="0" xfId="34" applyFont="1" applyAlignment="1">
      <alignment horizontal="center" vertical="top"/>
    </xf>
    <xf numFmtId="0" fontId="19" fillId="0" borderId="14" xfId="34" applyFont="1" applyBorder="1" applyAlignment="1">
      <alignment horizontal="center" vertical="top"/>
    </xf>
    <xf numFmtId="165" fontId="2" fillId="0" borderId="11" xfId="32" applyNumberFormat="1" applyBorder="1" applyAlignment="1">
      <alignment vertical="top" shrinkToFit="1"/>
    </xf>
    <xf numFmtId="0" fontId="2" fillId="0" borderId="13" xfId="32" applyBorder="1" applyAlignment="1">
      <alignment horizontal="center" vertical="top" wrapText="1"/>
    </xf>
    <xf numFmtId="0" fontId="2" fillId="0" borderId="11" xfId="32" applyBorder="1" applyAlignment="1">
      <alignment horizontal="center" vertical="top" wrapText="1"/>
    </xf>
    <xf numFmtId="166" fontId="2" fillId="0" borderId="19" xfId="47" applyFill="1" applyBorder="1" applyAlignment="1" applyProtection="1">
      <alignment horizontal="center" vertical="center" shrinkToFit="1"/>
    </xf>
    <xf numFmtId="49" fontId="19" fillId="20" borderId="20" xfId="32" applyNumberFormat="1" applyFont="1" applyFill="1" applyBorder="1" applyAlignment="1">
      <alignment horizontal="center" vertical="center"/>
    </xf>
    <xf numFmtId="166" fontId="19" fillId="20" borderId="20" xfId="47" applyFont="1" applyFill="1" applyBorder="1" applyAlignment="1" applyProtection="1">
      <alignment horizontal="center" vertical="center"/>
    </xf>
    <xf numFmtId="10" fontId="19" fillId="20" borderId="20" xfId="37" applyNumberFormat="1" applyFont="1" applyFill="1" applyBorder="1" applyAlignment="1" applyProtection="1">
      <alignment horizontal="center" vertical="center"/>
    </xf>
    <xf numFmtId="166" fontId="19" fillId="21" borderId="19" xfId="47" applyFont="1" applyFill="1" applyBorder="1" applyAlignment="1" applyProtection="1">
      <alignment horizontal="center" vertical="center" shrinkToFit="1"/>
    </xf>
    <xf numFmtId="0" fontId="2" fillId="0" borderId="0" xfId="32" applyAlignment="1">
      <alignment vertical="center" wrapText="1" shrinkToFit="1"/>
    </xf>
    <xf numFmtId="166" fontId="2" fillId="0" borderId="0" xfId="47" applyFill="1" applyBorder="1" applyAlignment="1" applyProtection="1">
      <alignment vertical="center" shrinkToFit="1"/>
    </xf>
    <xf numFmtId="166" fontId="2" fillId="0" borderId="0" xfId="47" applyFill="1" applyBorder="1" applyAlignment="1" applyProtection="1">
      <alignment horizontal="center" vertical="center" shrinkToFit="1"/>
    </xf>
    <xf numFmtId="49" fontId="2" fillId="0" borderId="0" xfId="32" applyNumberFormat="1" applyAlignment="1" applyProtection="1">
      <alignment horizontal="center" vertical="center" wrapText="1"/>
      <protection locked="0"/>
    </xf>
    <xf numFmtId="0" fontId="2" fillId="0" borderId="0" xfId="32" applyAlignment="1" applyProtection="1">
      <alignment horizontal="left" vertical="center" wrapText="1"/>
      <protection locked="0"/>
    </xf>
    <xf numFmtId="0" fontId="2" fillId="0" borderId="0" xfId="32" applyAlignment="1" applyProtection="1">
      <alignment horizontal="center" vertical="center" wrapText="1"/>
      <protection locked="0"/>
    </xf>
    <xf numFmtId="10" fontId="2" fillId="0" borderId="0" xfId="37" applyNumberForma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49" fontId="0" fillId="16" borderId="18" xfId="0" applyNumberFormat="1" applyFill="1" applyBorder="1" applyAlignment="1" applyProtection="1">
      <alignment horizontal="center" vertical="center" wrapText="1"/>
      <protection locked="0"/>
    </xf>
    <xf numFmtId="49" fontId="0" fillId="6" borderId="18" xfId="0" applyNumberFormat="1" applyFill="1" applyBorder="1" applyAlignment="1" applyProtection="1">
      <alignment horizontal="center" vertical="center" wrapText="1"/>
      <protection locked="0"/>
    </xf>
    <xf numFmtId="0" fontId="19" fillId="19" borderId="18" xfId="32" applyFont="1" applyFill="1" applyBorder="1" applyAlignment="1" applyProtection="1">
      <alignment horizontal="left" vertical="center" wrapText="1"/>
      <protection locked="0"/>
    </xf>
    <xf numFmtId="0" fontId="19" fillId="17" borderId="17" xfId="32" applyFont="1" applyFill="1" applyBorder="1" applyAlignment="1">
      <alignment vertical="center" wrapText="1" shrinkToFit="1"/>
    </xf>
    <xf numFmtId="49" fontId="19" fillId="18" borderId="18" xfId="32" applyNumberFormat="1" applyFont="1" applyFill="1" applyBorder="1" applyAlignment="1" applyProtection="1">
      <alignment horizontal="center" vertical="center" wrapText="1"/>
      <protection locked="0"/>
    </xf>
    <xf numFmtId="49" fontId="19" fillId="19" borderId="18" xfId="32" applyNumberFormat="1" applyFont="1" applyFill="1" applyBorder="1" applyAlignment="1" applyProtection="1">
      <alignment horizontal="center" vertical="center" wrapText="1"/>
      <protection locked="0"/>
    </xf>
    <xf numFmtId="0" fontId="19" fillId="19" borderId="18" xfId="32" applyFont="1" applyFill="1" applyBorder="1" applyAlignment="1" applyProtection="1">
      <alignment horizontal="center" vertical="center" wrapText="1"/>
      <protection locked="0"/>
    </xf>
    <xf numFmtId="166" fontId="19" fillId="17" borderId="18" xfId="47" applyFont="1" applyFill="1" applyBorder="1" applyAlignment="1" applyProtection="1">
      <alignment vertical="center" shrinkToFit="1"/>
    </xf>
    <xf numFmtId="10" fontId="19" fillId="18" borderId="18" xfId="37" applyNumberFormat="1" applyFont="1" applyFill="1" applyBorder="1" applyAlignment="1" applyProtection="1">
      <alignment horizontal="center" vertical="center" wrapText="1"/>
      <protection locked="0"/>
    </xf>
    <xf numFmtId="10" fontId="2" fillId="0" borderId="13" xfId="32" applyNumberFormat="1" applyBorder="1" applyAlignment="1">
      <alignment horizontal="center" vertical="top" wrapText="1"/>
    </xf>
    <xf numFmtId="0" fontId="0" fillId="6" borderId="18" xfId="0" applyFill="1" applyBorder="1" applyAlignment="1" applyProtection="1">
      <alignment horizontal="left" vertical="center" wrapText="1"/>
      <protection locked="0"/>
    </xf>
    <xf numFmtId="166" fontId="2" fillId="0" borderId="17" xfId="47" applyFill="1" applyBorder="1" applyAlignment="1" applyProtection="1">
      <alignment vertical="center" shrinkToFi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top" wrapText="1"/>
    </xf>
    <xf numFmtId="0" fontId="19" fillId="17" borderId="17" xfId="32" applyFont="1" applyFill="1" applyBorder="1" applyAlignment="1">
      <alignment horizontal="left" vertical="center" wrapText="1" shrinkToFit="1"/>
    </xf>
    <xf numFmtId="0" fontId="19" fillId="20" borderId="10" xfId="32" applyFont="1" applyFill="1" applyBorder="1" applyAlignment="1">
      <alignment horizontal="left" vertical="center" wrapText="1"/>
    </xf>
    <xf numFmtId="0" fontId="19" fillId="20" borderId="20" xfId="32" applyFont="1" applyFill="1" applyBorder="1" applyAlignment="1">
      <alignment horizontal="left" vertical="center" wrapText="1"/>
    </xf>
    <xf numFmtId="0" fontId="19" fillId="0" borderId="14" xfId="34" applyFont="1" applyBorder="1" applyAlignment="1">
      <alignment horizontal="left" vertical="top"/>
    </xf>
    <xf numFmtId="0" fontId="2" fillId="0" borderId="11" xfId="32" applyBorder="1" applyAlignment="1">
      <alignment horizontal="left" vertical="top" wrapText="1"/>
    </xf>
    <xf numFmtId="0" fontId="2" fillId="0" borderId="21" xfId="32" applyBorder="1" applyAlignment="1">
      <alignment horizontal="left" vertical="top" wrapText="1"/>
    </xf>
    <xf numFmtId="0" fontId="19" fillId="0" borderId="16" xfId="34" applyFont="1" applyBorder="1" applyAlignment="1">
      <alignment horizontal="left" vertical="top"/>
    </xf>
    <xf numFmtId="0" fontId="19" fillId="0" borderId="22" xfId="32" applyFont="1" applyBorder="1" applyAlignment="1">
      <alignment horizontal="left" vertical="center" wrapText="1" shrinkToFit="1"/>
    </xf>
    <xf numFmtId="0" fontId="2" fillId="0" borderId="0" xfId="32" applyAlignment="1">
      <alignment horizontal="left" vertical="center" wrapText="1" shrinkToFit="1"/>
    </xf>
    <xf numFmtId="0" fontId="0" fillId="0" borderId="22" xfId="0" applyBorder="1" applyAlignment="1">
      <alignment horizontal="left"/>
    </xf>
    <xf numFmtId="0" fontId="0" fillId="0" borderId="0" xfId="0" applyAlignment="1">
      <alignment horizontal="left"/>
    </xf>
  </cellXfs>
  <cellStyles count="49">
    <cellStyle name="20% - Ênfase1 2" xfId="2" xr:uid="{00000000-0005-0000-0000-000000000000}"/>
    <cellStyle name="20% - Ênfase2 2" xfId="3" xr:uid="{00000000-0005-0000-0000-000001000000}"/>
    <cellStyle name="20% - Ênfase3 2" xfId="4" xr:uid="{00000000-0005-0000-0000-000002000000}"/>
    <cellStyle name="20% - Ênfase4 2" xfId="5" xr:uid="{00000000-0005-0000-0000-000003000000}"/>
    <cellStyle name="20% - Ênfase5 2" xfId="6" xr:uid="{00000000-0005-0000-0000-000004000000}"/>
    <cellStyle name="20% - Ênfase6 2" xfId="7" xr:uid="{00000000-0005-0000-0000-000005000000}"/>
    <cellStyle name="40% - Ênfase1 2" xfId="8" xr:uid="{00000000-0005-0000-0000-000006000000}"/>
    <cellStyle name="40% - Ênfase2 2" xfId="9" xr:uid="{00000000-0005-0000-0000-000007000000}"/>
    <cellStyle name="40% - Ênfase3 2" xfId="10" xr:uid="{00000000-0005-0000-0000-000008000000}"/>
    <cellStyle name="40% - Ênfase4 2" xfId="11" xr:uid="{00000000-0005-0000-0000-000009000000}"/>
    <cellStyle name="40% - Ênfase5 2" xfId="12" xr:uid="{00000000-0005-0000-0000-00000A000000}"/>
    <cellStyle name="40% - Ênfase6 2" xfId="13" xr:uid="{00000000-0005-0000-0000-00000B000000}"/>
    <cellStyle name="60% - Ênfase1 2" xfId="14" xr:uid="{00000000-0005-0000-0000-00000C000000}"/>
    <cellStyle name="60% - Ênfase2 2" xfId="15" xr:uid="{00000000-0005-0000-0000-00000D000000}"/>
    <cellStyle name="60% - Ênfase3 2" xfId="16" xr:uid="{00000000-0005-0000-0000-00000E000000}"/>
    <cellStyle name="60% - Ênfase4 2" xfId="17" xr:uid="{00000000-0005-0000-0000-00000F000000}"/>
    <cellStyle name="60% - Ênfase5 2" xfId="18" xr:uid="{00000000-0005-0000-0000-000010000000}"/>
    <cellStyle name="60% - Ênfase6 2" xfId="19" xr:uid="{00000000-0005-0000-0000-000011000000}"/>
    <cellStyle name="Bom 2" xfId="20" xr:uid="{00000000-0005-0000-0000-000012000000}"/>
    <cellStyle name="Cálculo 2" xfId="21" xr:uid="{00000000-0005-0000-0000-000013000000}"/>
    <cellStyle name="Célula de Verificação 2" xfId="22" xr:uid="{00000000-0005-0000-0000-000014000000}"/>
    <cellStyle name="Célula Vinculada 2" xfId="23" xr:uid="{00000000-0005-0000-0000-000015000000}"/>
    <cellStyle name="Ênfase1 2" xfId="24" xr:uid="{00000000-0005-0000-0000-000016000000}"/>
    <cellStyle name="Ênfase2 2" xfId="25" xr:uid="{00000000-0005-0000-0000-000017000000}"/>
    <cellStyle name="Ênfase3 2" xfId="26" xr:uid="{00000000-0005-0000-0000-000018000000}"/>
    <cellStyle name="Ênfase4 2" xfId="27" xr:uid="{00000000-0005-0000-0000-000019000000}"/>
    <cellStyle name="Ênfase5 2" xfId="28" xr:uid="{00000000-0005-0000-0000-00001A000000}"/>
    <cellStyle name="Ênfase6 2" xfId="29" xr:uid="{00000000-0005-0000-0000-00001B000000}"/>
    <cellStyle name="Entrada 2" xfId="30" xr:uid="{00000000-0005-0000-0000-00001C000000}"/>
    <cellStyle name="Moeda 2" xfId="31" xr:uid="{00000000-0005-0000-0000-00001D000000}"/>
    <cellStyle name="Normal" xfId="0" builtinId="0"/>
    <cellStyle name="Normal 2" xfId="32" xr:uid="{00000000-0005-0000-0000-00001F000000}"/>
    <cellStyle name="Normal 3" xfId="33" xr:uid="{00000000-0005-0000-0000-000020000000}"/>
    <cellStyle name="Normal 4" xfId="1" xr:uid="{00000000-0005-0000-0000-000021000000}"/>
    <cellStyle name="Normal_FICHA DE VERIFICAÇÃO PRELIMINAR - Plano R" xfId="34" xr:uid="{00000000-0005-0000-0000-000022000000}"/>
    <cellStyle name="Nota 2" xfId="35" xr:uid="{00000000-0005-0000-0000-000023000000}"/>
    <cellStyle name="Porcentagem 2" xfId="37" xr:uid="{00000000-0005-0000-0000-000024000000}"/>
    <cellStyle name="Porcentagem 3" xfId="36" xr:uid="{00000000-0005-0000-0000-000025000000}"/>
    <cellStyle name="Saída 2" xfId="38" xr:uid="{00000000-0005-0000-0000-000026000000}"/>
    <cellStyle name="Texto de Aviso 2" xfId="39" xr:uid="{00000000-0005-0000-0000-000027000000}"/>
    <cellStyle name="Texto Explicativo 2" xfId="40" xr:uid="{00000000-0005-0000-0000-000028000000}"/>
    <cellStyle name="Título 1 2" xfId="41" xr:uid="{00000000-0005-0000-0000-000029000000}"/>
    <cellStyle name="Título 2 2" xfId="42" xr:uid="{00000000-0005-0000-0000-00002A000000}"/>
    <cellStyle name="Título 3 2" xfId="43" xr:uid="{00000000-0005-0000-0000-00002B000000}"/>
    <cellStyle name="Título 4 2" xfId="44" xr:uid="{00000000-0005-0000-0000-00002C000000}"/>
    <cellStyle name="Título 5" xfId="45" xr:uid="{00000000-0005-0000-0000-00002D000000}"/>
    <cellStyle name="Total 2" xfId="46" xr:uid="{00000000-0005-0000-0000-00002E000000}"/>
    <cellStyle name="Vírgula 2" xfId="48" xr:uid="{00000000-0005-0000-0000-00002F000000}"/>
    <cellStyle name="Vírgula 3" xfId="47" xr:uid="{00000000-0005-0000-0000-000030000000}"/>
  </cellStyles>
  <dxfs count="20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28575</xdr:rowOff>
    </xdr:from>
    <xdr:to>
      <xdr:col>2</xdr:col>
      <xdr:colOff>533400</xdr:colOff>
      <xdr:row>0</xdr:row>
      <xdr:rowOff>523875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599180A-D550-14D5-0BEF-90F7AB67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8575"/>
          <a:ext cx="17811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zoomScaleNormal="100" zoomScaleSheetLayoutView="100" workbookViewId="0">
      <selection activeCell="K29" sqref="K29"/>
    </sheetView>
  </sheetViews>
  <sheetFormatPr defaultRowHeight="15" x14ac:dyDescent="0.25"/>
  <cols>
    <col min="1" max="1" width="6.7109375" bestFit="1" customWidth="1"/>
    <col min="2" max="2" width="15.28515625" customWidth="1"/>
    <col min="3" max="3" width="11.7109375" bestFit="1" customWidth="1"/>
    <col min="4" max="4" width="78.42578125" customWidth="1"/>
    <col min="6" max="6" width="11.28515625" bestFit="1" customWidth="1"/>
    <col min="7" max="7" width="12.42578125" customWidth="1"/>
    <col min="9" max="9" width="12.42578125" customWidth="1"/>
    <col min="10" max="10" width="11.28515625" bestFit="1" customWidth="1"/>
  </cols>
  <sheetData>
    <row r="1" spans="1:10" ht="43.5" customHeight="1" x14ac:dyDescent="0.25">
      <c r="D1" s="43" t="s">
        <v>40</v>
      </c>
      <c r="E1" s="42"/>
      <c r="F1" s="42"/>
      <c r="G1" s="42"/>
      <c r="H1" s="42"/>
      <c r="I1" s="42"/>
      <c r="J1" s="42"/>
    </row>
    <row r="2" spans="1:10" x14ac:dyDescent="0.25">
      <c r="A2" s="47" t="s">
        <v>0</v>
      </c>
      <c r="B2" s="47"/>
      <c r="C2" s="9" t="s">
        <v>1</v>
      </c>
      <c r="D2" s="9" t="s">
        <v>2</v>
      </c>
      <c r="E2" s="47" t="s">
        <v>3</v>
      </c>
      <c r="F2" s="47"/>
      <c r="G2" s="47"/>
      <c r="H2" s="47"/>
      <c r="I2" s="47"/>
      <c r="J2" s="47"/>
    </row>
    <row r="3" spans="1:10" x14ac:dyDescent="0.25">
      <c r="A3" s="48" t="s">
        <v>66</v>
      </c>
      <c r="B3" s="48"/>
      <c r="C3" s="10" t="s">
        <v>67</v>
      </c>
      <c r="D3" s="11" t="s">
        <v>4</v>
      </c>
      <c r="E3" s="48" t="s">
        <v>68</v>
      </c>
      <c r="F3" s="48"/>
      <c r="G3" s="48"/>
      <c r="H3" s="48"/>
      <c r="I3" s="48"/>
      <c r="J3" s="48"/>
    </row>
    <row r="4" spans="1:10" x14ac:dyDescent="0.25">
      <c r="A4" s="47" t="s">
        <v>5</v>
      </c>
      <c r="B4" s="47"/>
      <c r="C4" s="9" t="s">
        <v>6</v>
      </c>
      <c r="D4" s="9" t="s">
        <v>27</v>
      </c>
      <c r="E4" s="50" t="s">
        <v>28</v>
      </c>
      <c r="F4" s="50"/>
      <c r="G4" s="50"/>
      <c r="H4" s="12" t="s">
        <v>25</v>
      </c>
      <c r="I4" s="12" t="s">
        <v>29</v>
      </c>
      <c r="J4" s="13" t="s">
        <v>30</v>
      </c>
    </row>
    <row r="5" spans="1:10" x14ac:dyDescent="0.25">
      <c r="A5" s="48"/>
      <c r="B5" s="48"/>
      <c r="C5" s="14" t="s">
        <v>69</v>
      </c>
      <c r="D5" s="11" t="s">
        <v>70</v>
      </c>
      <c r="E5" s="49" t="s">
        <v>31</v>
      </c>
      <c r="F5" s="49"/>
      <c r="G5" s="49"/>
      <c r="H5" s="39">
        <v>0.29609999999999997</v>
      </c>
      <c r="I5" s="15" t="s">
        <v>32</v>
      </c>
      <c r="J5" s="16" t="s">
        <v>32</v>
      </c>
    </row>
    <row r="7" spans="1:10" ht="51" x14ac:dyDescent="0.25">
      <c r="A7" s="7" t="s">
        <v>7</v>
      </c>
      <c r="B7" s="7" t="s">
        <v>8</v>
      </c>
      <c r="C7" s="7" t="s">
        <v>9</v>
      </c>
      <c r="D7" s="7" t="s">
        <v>10</v>
      </c>
      <c r="E7" s="8" t="s">
        <v>11</v>
      </c>
      <c r="F7" s="7" t="s">
        <v>21</v>
      </c>
      <c r="G7" s="7" t="s">
        <v>23</v>
      </c>
      <c r="H7" s="7" t="s">
        <v>24</v>
      </c>
      <c r="I7" s="7" t="s">
        <v>22</v>
      </c>
      <c r="J7" s="7" t="s">
        <v>26</v>
      </c>
    </row>
    <row r="8" spans="1:10" ht="15" customHeight="1" x14ac:dyDescent="0.25">
      <c r="A8" s="45">
        <v>0</v>
      </c>
      <c r="B8" s="46"/>
      <c r="C8" s="46"/>
      <c r="D8" s="46"/>
      <c r="E8" s="18"/>
      <c r="F8" s="19"/>
      <c r="G8" s="19"/>
      <c r="H8" s="20"/>
      <c r="I8" s="19"/>
      <c r="J8" s="21"/>
    </row>
    <row r="9" spans="1:10" s="29" customFormat="1" x14ac:dyDescent="0.25">
      <c r="A9" s="33" t="s">
        <v>13</v>
      </c>
      <c r="B9" s="34"/>
      <c r="C9" s="35"/>
      <c r="D9" s="32" t="s">
        <v>71</v>
      </c>
      <c r="E9" s="36"/>
      <c r="F9" s="37"/>
      <c r="G9" s="37"/>
      <c r="H9" s="38"/>
      <c r="I9" s="37">
        <v>0</v>
      </c>
      <c r="J9" s="1">
        <f>SUM(J10+J12+J15+J17+J19+J21+J24+J28+J30+J32)</f>
        <v>1997492.88</v>
      </c>
    </row>
    <row r="10" spans="1:10" s="29" customFormat="1" x14ac:dyDescent="0.25">
      <c r="A10" s="33" t="s">
        <v>14</v>
      </c>
      <c r="B10" s="34"/>
      <c r="C10" s="35"/>
      <c r="D10" s="32" t="s">
        <v>15</v>
      </c>
      <c r="E10" s="36"/>
      <c r="F10" s="37"/>
      <c r="G10" s="37"/>
      <c r="H10" s="38"/>
      <c r="I10" s="37">
        <v>0</v>
      </c>
      <c r="J10" s="1">
        <f>SUM(J11:J11)</f>
        <v>1458.14</v>
      </c>
    </row>
    <row r="11" spans="1:10" ht="30" x14ac:dyDescent="0.25">
      <c r="A11" s="2" t="s">
        <v>16</v>
      </c>
      <c r="B11" s="30" t="s">
        <v>17</v>
      </c>
      <c r="C11" s="31" t="s">
        <v>72</v>
      </c>
      <c r="D11" s="40" t="s">
        <v>73</v>
      </c>
      <c r="E11" s="4" t="s">
        <v>18</v>
      </c>
      <c r="F11" s="5">
        <v>4.5</v>
      </c>
      <c r="G11" s="41">
        <v>250</v>
      </c>
      <c r="H11" s="6" t="s">
        <v>25</v>
      </c>
      <c r="I11" s="5">
        <f>ROUND(G11+(G11*$H$5),2)</f>
        <v>324.02999999999997</v>
      </c>
      <c r="J11" s="17">
        <f>ROUND((I11*F11),2)</f>
        <v>1458.14</v>
      </c>
    </row>
    <row r="12" spans="1:10" s="29" customFormat="1" x14ac:dyDescent="0.25">
      <c r="A12" s="33" t="s">
        <v>74</v>
      </c>
      <c r="B12" s="34"/>
      <c r="C12" s="35"/>
      <c r="D12" s="32" t="s">
        <v>44</v>
      </c>
      <c r="E12" s="36"/>
      <c r="F12" s="37"/>
      <c r="G12" s="37"/>
      <c r="H12" s="38"/>
      <c r="I12" s="37">
        <v>0</v>
      </c>
      <c r="J12" s="1">
        <f>SUM(J13:J14)</f>
        <v>40757.100000000006</v>
      </c>
    </row>
    <row r="13" spans="1:10" x14ac:dyDescent="0.25">
      <c r="A13" s="2" t="s">
        <v>75</v>
      </c>
      <c r="B13" s="30" t="s">
        <v>12</v>
      </c>
      <c r="C13" s="31" t="s">
        <v>77</v>
      </c>
      <c r="D13" s="3" t="s">
        <v>78</v>
      </c>
      <c r="E13" s="4" t="s">
        <v>20</v>
      </c>
      <c r="F13" s="5">
        <v>3164.62</v>
      </c>
      <c r="G13" s="41">
        <v>0.61</v>
      </c>
      <c r="H13" s="6" t="s">
        <v>25</v>
      </c>
      <c r="I13" s="5">
        <f t="shared" ref="I13" si="0">ROUND(G13+(G13*$H$5),2)</f>
        <v>0.79</v>
      </c>
      <c r="J13" s="17">
        <f t="shared" ref="J13" si="1">ROUND((I13*F13),2)</f>
        <v>2500.0500000000002</v>
      </c>
    </row>
    <row r="14" spans="1:10" ht="25.5" x14ac:dyDescent="0.25">
      <c r="A14" s="2" t="s">
        <v>76</v>
      </c>
      <c r="B14" s="30" t="s">
        <v>12</v>
      </c>
      <c r="C14" s="31" t="s">
        <v>48</v>
      </c>
      <c r="D14" s="3" t="s">
        <v>59</v>
      </c>
      <c r="E14" s="4" t="s">
        <v>18</v>
      </c>
      <c r="F14" s="5">
        <v>12106.66</v>
      </c>
      <c r="G14" s="41">
        <v>2.44</v>
      </c>
      <c r="H14" s="6" t="s">
        <v>25</v>
      </c>
      <c r="I14" s="5">
        <f t="shared" ref="I14:I33" si="2">ROUND(G14+(G14*$H$5),2)</f>
        <v>3.16</v>
      </c>
      <c r="J14" s="17">
        <f t="shared" ref="J14:J33" si="3">ROUND((I14*F14),2)</f>
        <v>38257.050000000003</v>
      </c>
    </row>
    <row r="15" spans="1:10" s="29" customFormat="1" x14ac:dyDescent="0.25">
      <c r="A15" s="44" t="s">
        <v>79</v>
      </c>
      <c r="B15" s="34"/>
      <c r="C15" s="35"/>
      <c r="D15" s="32" t="s">
        <v>57</v>
      </c>
      <c r="E15" s="36"/>
      <c r="F15" s="37"/>
      <c r="G15" s="37"/>
      <c r="H15" s="38"/>
      <c r="I15" s="37">
        <v>0</v>
      </c>
      <c r="J15" s="1">
        <f>SUM(J16)</f>
        <v>1069967.21</v>
      </c>
    </row>
    <row r="16" spans="1:10" ht="25.5" x14ac:dyDescent="0.25">
      <c r="A16" s="2" t="s">
        <v>80</v>
      </c>
      <c r="B16" s="30" t="s">
        <v>12</v>
      </c>
      <c r="C16" s="31" t="s">
        <v>49</v>
      </c>
      <c r="D16" s="3" t="s">
        <v>60</v>
      </c>
      <c r="E16" s="4" t="s">
        <v>18</v>
      </c>
      <c r="F16" s="5">
        <v>10682.58</v>
      </c>
      <c r="G16" s="41">
        <v>77.28</v>
      </c>
      <c r="H16" s="6" t="s">
        <v>25</v>
      </c>
      <c r="I16" s="5">
        <f t="shared" si="2"/>
        <v>100.16</v>
      </c>
      <c r="J16" s="17">
        <f t="shared" ref="J16:J18" si="4">ROUND((I16*F16),2)</f>
        <v>1069967.21</v>
      </c>
    </row>
    <row r="17" spans="1:10" s="29" customFormat="1" x14ac:dyDescent="0.25">
      <c r="A17" s="44">
        <v>1.4</v>
      </c>
      <c r="B17" s="34"/>
      <c r="C17" s="35"/>
      <c r="D17" s="32" t="s">
        <v>45</v>
      </c>
      <c r="E17" s="36"/>
      <c r="F17" s="37"/>
      <c r="G17" s="37"/>
      <c r="H17" s="38"/>
      <c r="I17" s="37">
        <v>0</v>
      </c>
      <c r="J17" s="1">
        <f>SUM(J18)</f>
        <v>233738.09</v>
      </c>
    </row>
    <row r="18" spans="1:10" ht="25.5" x14ac:dyDescent="0.25">
      <c r="A18" s="2" t="s">
        <v>81</v>
      </c>
      <c r="B18" s="30" t="s">
        <v>12</v>
      </c>
      <c r="C18" s="31" t="s">
        <v>50</v>
      </c>
      <c r="D18" s="3" t="s">
        <v>61</v>
      </c>
      <c r="E18" s="4" t="s">
        <v>20</v>
      </c>
      <c r="F18" s="5">
        <v>3164.61</v>
      </c>
      <c r="G18" s="41">
        <v>56.99</v>
      </c>
      <c r="H18" s="6" t="s">
        <v>25</v>
      </c>
      <c r="I18" s="5">
        <f t="shared" si="2"/>
        <v>73.86</v>
      </c>
      <c r="J18" s="17">
        <f t="shared" si="4"/>
        <v>233738.09</v>
      </c>
    </row>
    <row r="19" spans="1:10" s="29" customFormat="1" x14ac:dyDescent="0.25">
      <c r="A19" s="44">
        <v>1.5</v>
      </c>
      <c r="B19" s="34"/>
      <c r="C19" s="35"/>
      <c r="D19" s="32" t="s">
        <v>55</v>
      </c>
      <c r="E19" s="36"/>
      <c r="F19" s="37"/>
      <c r="G19" s="37"/>
      <c r="H19" s="38"/>
      <c r="I19" s="37">
        <v>0</v>
      </c>
      <c r="J19" s="1">
        <f>SUM(J20:J20)</f>
        <v>311089.55</v>
      </c>
    </row>
    <row r="20" spans="1:10" ht="51" x14ac:dyDescent="0.25">
      <c r="A20" s="2" t="s">
        <v>51</v>
      </c>
      <c r="B20" s="30" t="s">
        <v>12</v>
      </c>
      <c r="C20" s="31" t="s">
        <v>47</v>
      </c>
      <c r="D20" s="3" t="s">
        <v>62</v>
      </c>
      <c r="E20" s="4" t="s">
        <v>20</v>
      </c>
      <c r="F20" s="5">
        <v>3372.61</v>
      </c>
      <c r="G20" s="41">
        <v>71.17</v>
      </c>
      <c r="H20" s="6" t="s">
        <v>25</v>
      </c>
      <c r="I20" s="5">
        <f t="shared" si="2"/>
        <v>92.24</v>
      </c>
      <c r="J20" s="17">
        <f t="shared" si="3"/>
        <v>311089.55</v>
      </c>
    </row>
    <row r="21" spans="1:10" s="29" customFormat="1" x14ac:dyDescent="0.25">
      <c r="A21" s="44">
        <v>1.6</v>
      </c>
      <c r="B21" s="34"/>
      <c r="C21" s="35"/>
      <c r="D21" s="32" t="s">
        <v>56</v>
      </c>
      <c r="E21" s="36"/>
      <c r="F21" s="37"/>
      <c r="G21" s="37"/>
      <c r="H21" s="38"/>
      <c r="I21" s="37">
        <v>0</v>
      </c>
      <c r="J21" s="1">
        <f>SUM(J22:J23)</f>
        <v>218993.66</v>
      </c>
    </row>
    <row r="22" spans="1:10" ht="38.25" x14ac:dyDescent="0.25">
      <c r="A22" s="2" t="s">
        <v>82</v>
      </c>
      <c r="B22" s="30" t="s">
        <v>12</v>
      </c>
      <c r="C22" s="31" t="s">
        <v>84</v>
      </c>
      <c r="D22" s="3" t="s">
        <v>63</v>
      </c>
      <c r="E22" s="4" t="s">
        <v>19</v>
      </c>
      <c r="F22" s="5">
        <v>189.88</v>
      </c>
      <c r="G22" s="41">
        <v>729.25</v>
      </c>
      <c r="H22" s="6" t="s">
        <v>25</v>
      </c>
      <c r="I22" s="5">
        <f t="shared" si="2"/>
        <v>945.18</v>
      </c>
      <c r="J22" s="17">
        <f t="shared" si="3"/>
        <v>179470.78</v>
      </c>
    </row>
    <row r="23" spans="1:10" ht="25.5" x14ac:dyDescent="0.25">
      <c r="A23" s="2" t="s">
        <v>83</v>
      </c>
      <c r="B23" s="30" t="s">
        <v>12</v>
      </c>
      <c r="C23" s="31" t="s">
        <v>85</v>
      </c>
      <c r="D23" s="3" t="s">
        <v>86</v>
      </c>
      <c r="E23" s="4" t="s">
        <v>18</v>
      </c>
      <c r="F23" s="5">
        <v>226</v>
      </c>
      <c r="G23" s="41">
        <v>134.93</v>
      </c>
      <c r="H23" s="6" t="s">
        <v>25</v>
      </c>
      <c r="I23" s="5">
        <f t="shared" si="2"/>
        <v>174.88</v>
      </c>
      <c r="J23" s="17">
        <f t="shared" si="3"/>
        <v>39522.879999999997</v>
      </c>
    </row>
    <row r="24" spans="1:10" s="29" customFormat="1" x14ac:dyDescent="0.25">
      <c r="A24" s="33" t="s">
        <v>87</v>
      </c>
      <c r="B24" s="34"/>
      <c r="C24" s="35"/>
      <c r="D24" s="32" t="s">
        <v>46</v>
      </c>
      <c r="E24" s="36"/>
      <c r="F24" s="37"/>
      <c r="G24" s="37"/>
      <c r="H24" s="38"/>
      <c r="I24" s="37">
        <v>0</v>
      </c>
      <c r="J24" s="1">
        <f>SUM(J25:J27)</f>
        <v>35703.9</v>
      </c>
    </row>
    <row r="25" spans="1:10" ht="38.25" x14ac:dyDescent="0.25">
      <c r="A25" s="2" t="s">
        <v>88</v>
      </c>
      <c r="B25" s="30" t="s">
        <v>43</v>
      </c>
      <c r="C25" s="31" t="s">
        <v>53</v>
      </c>
      <c r="D25" s="3" t="s">
        <v>65</v>
      </c>
      <c r="E25" s="4" t="s">
        <v>18</v>
      </c>
      <c r="F25" s="5">
        <v>4</v>
      </c>
      <c r="G25" s="41">
        <v>607.69000000000005</v>
      </c>
      <c r="H25" s="6" t="s">
        <v>25</v>
      </c>
      <c r="I25" s="5">
        <f t="shared" si="2"/>
        <v>787.63</v>
      </c>
      <c r="J25" s="17">
        <f t="shared" si="3"/>
        <v>3150.52</v>
      </c>
    </row>
    <row r="26" spans="1:10" x14ac:dyDescent="0.25">
      <c r="A26" s="2" t="s">
        <v>89</v>
      </c>
      <c r="B26" s="30" t="s">
        <v>17</v>
      </c>
      <c r="C26" s="31" t="s">
        <v>54</v>
      </c>
      <c r="D26" s="3" t="s">
        <v>64</v>
      </c>
      <c r="E26" s="4" t="s">
        <v>58</v>
      </c>
      <c r="F26" s="5">
        <v>2</v>
      </c>
      <c r="G26" s="41">
        <v>82.5</v>
      </c>
      <c r="H26" s="6" t="s">
        <v>25</v>
      </c>
      <c r="I26" s="5">
        <f t="shared" si="2"/>
        <v>106.93</v>
      </c>
      <c r="J26" s="17">
        <f t="shared" si="3"/>
        <v>213.86</v>
      </c>
    </row>
    <row r="27" spans="1:10" ht="25.5" x14ac:dyDescent="0.25">
      <c r="A27" s="2" t="s">
        <v>90</v>
      </c>
      <c r="B27" s="30" t="s">
        <v>12</v>
      </c>
      <c r="C27" s="31" t="s">
        <v>104</v>
      </c>
      <c r="D27" s="3" t="s">
        <v>105</v>
      </c>
      <c r="E27" s="4" t="s">
        <v>18</v>
      </c>
      <c r="F27" s="5">
        <v>531.9</v>
      </c>
      <c r="G27" s="41">
        <v>46.91</v>
      </c>
      <c r="H27" s="6" t="s">
        <v>25</v>
      </c>
      <c r="I27" s="5">
        <f t="shared" si="2"/>
        <v>60.8</v>
      </c>
      <c r="J27" s="17">
        <f t="shared" si="3"/>
        <v>32339.52</v>
      </c>
    </row>
    <row r="28" spans="1:10" s="29" customFormat="1" x14ac:dyDescent="0.25">
      <c r="A28" s="33" t="s">
        <v>87</v>
      </c>
      <c r="B28" s="34"/>
      <c r="C28" s="35"/>
      <c r="D28" s="32" t="s">
        <v>96</v>
      </c>
      <c r="E28" s="36"/>
      <c r="F28" s="37"/>
      <c r="G28" s="37"/>
      <c r="H28" s="38"/>
      <c r="I28" s="37">
        <v>0</v>
      </c>
      <c r="J28" s="1">
        <f>SUM(J29)</f>
        <v>21248.47</v>
      </c>
    </row>
    <row r="29" spans="1:10" ht="25.5" x14ac:dyDescent="0.25">
      <c r="A29" s="2" t="s">
        <v>90</v>
      </c>
      <c r="B29" s="30" t="s">
        <v>91</v>
      </c>
      <c r="C29" s="31" t="s">
        <v>92</v>
      </c>
      <c r="D29" s="3" t="s">
        <v>95</v>
      </c>
      <c r="E29" s="4" t="s">
        <v>58</v>
      </c>
      <c r="F29" s="5">
        <v>1</v>
      </c>
      <c r="G29" s="41">
        <v>16394.16</v>
      </c>
      <c r="H29" s="6" t="s">
        <v>25</v>
      </c>
      <c r="I29" s="5">
        <f t="shared" ref="I29" si="5">ROUND(G29+(G29*$H$5),2)</f>
        <v>21248.47</v>
      </c>
      <c r="J29" s="17">
        <f t="shared" ref="J29" si="6">ROUND((I29*F29),2)</f>
        <v>21248.47</v>
      </c>
    </row>
    <row r="30" spans="1:10" s="29" customFormat="1" x14ac:dyDescent="0.25">
      <c r="A30" s="33" t="s">
        <v>87</v>
      </c>
      <c r="B30" s="34"/>
      <c r="C30" s="35"/>
      <c r="D30" s="32" t="s">
        <v>97</v>
      </c>
      <c r="E30" s="36"/>
      <c r="F30" s="37"/>
      <c r="G30" s="37"/>
      <c r="H30" s="38"/>
      <c r="I30" s="37">
        <v>0</v>
      </c>
      <c r="J30" s="1">
        <f>SUM(J31)</f>
        <v>7782.7</v>
      </c>
    </row>
    <row r="31" spans="1:10" x14ac:dyDescent="0.25">
      <c r="A31" s="2" t="s">
        <v>90</v>
      </c>
      <c r="B31" s="30" t="s">
        <v>91</v>
      </c>
      <c r="C31" s="31" t="s">
        <v>93</v>
      </c>
      <c r="D31" s="3" t="s">
        <v>98</v>
      </c>
      <c r="E31" s="4" t="s">
        <v>58</v>
      </c>
      <c r="F31" s="5">
        <v>1</v>
      </c>
      <c r="G31" s="41">
        <v>6004.71</v>
      </c>
      <c r="H31" s="6" t="s">
        <v>25</v>
      </c>
      <c r="I31" s="5">
        <f t="shared" ref="I31" si="7">ROUND(G31+(G31*$H$5),2)</f>
        <v>7782.7</v>
      </c>
      <c r="J31" s="17">
        <f t="shared" ref="J31" si="8">ROUND((I31*F31),2)</f>
        <v>7782.7</v>
      </c>
    </row>
    <row r="32" spans="1:10" s="29" customFormat="1" x14ac:dyDescent="0.25">
      <c r="A32" s="33" t="s">
        <v>87</v>
      </c>
      <c r="B32" s="34"/>
      <c r="C32" s="35"/>
      <c r="D32" s="32" t="s">
        <v>99</v>
      </c>
      <c r="E32" s="36"/>
      <c r="F32" s="37"/>
      <c r="G32" s="37"/>
      <c r="H32" s="38"/>
      <c r="I32" s="37">
        <v>0</v>
      </c>
      <c r="J32" s="1">
        <f>SUM(J33)</f>
        <v>56754.06</v>
      </c>
    </row>
    <row r="33" spans="1:10" x14ac:dyDescent="0.25">
      <c r="A33" s="2" t="s">
        <v>52</v>
      </c>
      <c r="B33" s="30" t="s">
        <v>91</v>
      </c>
      <c r="C33" s="31" t="s">
        <v>94</v>
      </c>
      <c r="D33" s="3" t="s">
        <v>100</v>
      </c>
      <c r="E33" s="4" t="s">
        <v>101</v>
      </c>
      <c r="F33" s="5">
        <v>3</v>
      </c>
      <c r="G33" s="41">
        <v>14596.11</v>
      </c>
      <c r="H33" s="6" t="s">
        <v>25</v>
      </c>
      <c r="I33" s="5">
        <f t="shared" si="2"/>
        <v>18918.02</v>
      </c>
      <c r="J33" s="17">
        <f t="shared" si="3"/>
        <v>56754.06</v>
      </c>
    </row>
    <row r="34" spans="1:10" x14ac:dyDescent="0.25">
      <c r="A34" s="22"/>
      <c r="B34" s="25"/>
      <c r="C34" s="25"/>
      <c r="D34" s="26"/>
      <c r="E34" s="27"/>
      <c r="F34" s="23"/>
      <c r="G34" s="23"/>
      <c r="H34" s="28"/>
      <c r="I34" s="23"/>
      <c r="J34" s="24"/>
    </row>
    <row r="35" spans="1:10" x14ac:dyDescent="0.25">
      <c r="A35" s="22"/>
      <c r="B35" s="25"/>
      <c r="C35" s="25"/>
      <c r="D35" s="26"/>
      <c r="E35" s="27"/>
      <c r="F35" s="23"/>
      <c r="G35" s="23"/>
      <c r="H35" s="28"/>
      <c r="I35" s="23"/>
      <c r="J35" s="24"/>
    </row>
    <row r="36" spans="1:10" x14ac:dyDescent="0.25">
      <c r="A36" s="22"/>
      <c r="B36" s="25"/>
      <c r="C36" s="25"/>
      <c r="D36" s="26"/>
      <c r="E36" s="27"/>
      <c r="F36" s="23"/>
      <c r="G36" s="23"/>
      <c r="H36" s="28"/>
      <c r="I36" s="23"/>
      <c r="J36" s="24"/>
    </row>
    <row r="37" spans="1:10" x14ac:dyDescent="0.25">
      <c r="A37" s="52" t="s">
        <v>37</v>
      </c>
      <c r="B37" s="52"/>
      <c r="C37" s="52"/>
    </row>
    <row r="38" spans="1:10" x14ac:dyDescent="0.25">
      <c r="A38" s="51" t="s">
        <v>33</v>
      </c>
      <c r="B38" s="51"/>
      <c r="C38" s="51"/>
      <c r="E38" s="53" t="s">
        <v>34</v>
      </c>
      <c r="F38" s="53"/>
      <c r="G38" s="53"/>
      <c r="H38" s="53"/>
      <c r="I38" s="53"/>
    </row>
    <row r="39" spans="1:10" x14ac:dyDescent="0.25">
      <c r="A39" s="52" t="s">
        <v>102</v>
      </c>
      <c r="B39" s="52"/>
      <c r="C39" s="52"/>
      <c r="E39" s="29" t="s">
        <v>35</v>
      </c>
      <c r="F39" s="54" t="s">
        <v>41</v>
      </c>
      <c r="G39" s="54"/>
      <c r="H39" s="54"/>
      <c r="I39" s="54"/>
    </row>
    <row r="40" spans="1:10" x14ac:dyDescent="0.25">
      <c r="A40" s="51" t="s">
        <v>39</v>
      </c>
      <c r="B40" s="51"/>
      <c r="C40" s="51"/>
      <c r="E40" s="29" t="s">
        <v>36</v>
      </c>
      <c r="F40" t="s">
        <v>42</v>
      </c>
    </row>
    <row r="41" spans="1:10" x14ac:dyDescent="0.25">
      <c r="E41" s="29" t="s">
        <v>38</v>
      </c>
      <c r="F41" t="s">
        <v>103</v>
      </c>
    </row>
  </sheetData>
  <mergeCells count="15">
    <mergeCell ref="A40:C40"/>
    <mergeCell ref="A37:C37"/>
    <mergeCell ref="A39:C39"/>
    <mergeCell ref="A38:C38"/>
    <mergeCell ref="E38:I38"/>
    <mergeCell ref="F39:I39"/>
    <mergeCell ref="A8:D8"/>
    <mergeCell ref="A2:B2"/>
    <mergeCell ref="E2:J2"/>
    <mergeCell ref="A3:B3"/>
    <mergeCell ref="E3:J3"/>
    <mergeCell ref="A5:B5"/>
    <mergeCell ref="E5:G5"/>
    <mergeCell ref="A4:B4"/>
    <mergeCell ref="E4:G4"/>
  </mergeCells>
  <phoneticPr fontId="22" type="noConversion"/>
  <conditionalFormatting sqref="D11">
    <cfRule type="expression" dxfId="19" priority="39" stopIfTrue="1">
      <formula>$C11=1</formula>
    </cfRule>
    <cfRule type="expression" dxfId="18" priority="40" stopIfTrue="1">
      <formula>OR($C11=0,$C11=2,$C11=3,$C11=4)</formula>
    </cfRule>
  </conditionalFormatting>
  <conditionalFormatting sqref="B11:C11 B14:C14 B22:C23">
    <cfRule type="expression" dxfId="17" priority="41" stopIfTrue="1">
      <formula>$C11=1</formula>
    </cfRule>
    <cfRule type="expression" dxfId="16" priority="42" stopIfTrue="1">
      <formula>OR($C11=0,$C11=2,$C11=3,$C11=4)</formula>
    </cfRule>
  </conditionalFormatting>
  <conditionalFormatting sqref="B16:C16 B18:C18 B20:C20">
    <cfRule type="expression" dxfId="15" priority="31" stopIfTrue="1">
      <formula>$C16=1</formula>
    </cfRule>
    <cfRule type="expression" dxfId="14" priority="32" stopIfTrue="1">
      <formula>OR($C16=0,$C16=2,$C16=3,$C16=4)</formula>
    </cfRule>
  </conditionalFormatting>
  <conditionalFormatting sqref="B25:C25 B27:C27">
    <cfRule type="expression" dxfId="13" priority="21" stopIfTrue="1">
      <formula>$C25=1</formula>
    </cfRule>
    <cfRule type="expression" dxfId="12" priority="22" stopIfTrue="1">
      <formula>OR($C25=0,$C25=2,$C25=3,$C25=4)</formula>
    </cfRule>
  </conditionalFormatting>
  <conditionalFormatting sqref="B33:C33">
    <cfRule type="expression" dxfId="11" priority="17" stopIfTrue="1">
      <formula>$C33=1</formula>
    </cfRule>
    <cfRule type="expression" dxfId="10" priority="18" stopIfTrue="1">
      <formula>OR($C33=0,$C33=2,$C33=3,$C33=4)</formula>
    </cfRule>
  </conditionalFormatting>
  <conditionalFormatting sqref="B26">
    <cfRule type="expression" dxfId="9" priority="11" stopIfTrue="1">
      <formula>$C26=1</formula>
    </cfRule>
    <cfRule type="expression" dxfId="8" priority="12" stopIfTrue="1">
      <formula>OR($C26=0,$C26=2,$C26=3,$C26=4)</formula>
    </cfRule>
  </conditionalFormatting>
  <conditionalFormatting sqref="B13:C13">
    <cfRule type="expression" dxfId="7" priority="7" stopIfTrue="1">
      <formula>$C13=1</formula>
    </cfRule>
    <cfRule type="expression" dxfId="6" priority="8" stopIfTrue="1">
      <formula>OR($C13=0,$C13=2,$C13=3,$C13=4)</formula>
    </cfRule>
  </conditionalFormatting>
  <conditionalFormatting sqref="B29:C29">
    <cfRule type="expression" dxfId="5" priority="5" stopIfTrue="1">
      <formula>$C29=1</formula>
    </cfRule>
    <cfRule type="expression" dxfId="4" priority="6" stopIfTrue="1">
      <formula>OR($C29=0,$C29=2,$C29=3,$C29=4)</formula>
    </cfRule>
  </conditionalFormatting>
  <conditionalFormatting sqref="B31:C31">
    <cfRule type="expression" dxfId="3" priority="3" stopIfTrue="1">
      <formula>$C31=1</formula>
    </cfRule>
    <cfRule type="expression" dxfId="2" priority="4" stopIfTrue="1">
      <formula>OR($C31=0,$C31=2,$C31=3,$C31=4)</formula>
    </cfRule>
  </conditionalFormatting>
  <conditionalFormatting sqref="C26">
    <cfRule type="expression" dxfId="1" priority="1" stopIfTrue="1">
      <formula>$C26=1</formula>
    </cfRule>
    <cfRule type="expression" dxfId="0" priority="2" stopIfTrue="1">
      <formula>OR($C26=0,$C26=2,$C26=3,$C26=4)</formula>
    </cfRule>
  </conditionalFormatting>
  <dataValidations count="1">
    <dataValidation type="list" allowBlank="1" sqref="B13:B14 B11 B22:B23 B16 B18 B20 B25:B27 B33 B29 B31" xr:uid="{F402C428-C256-4FEB-A917-87D11E3E0CE5}">
      <formula1>"SINAPI,SINAPI-I,SICRO,Composição,Cotação"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78" orientation="landscape" horizontalDpi="300" verticalDpi="300" r:id="rId1"/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aracuai</dc:creator>
  <cp:lastModifiedBy>aracuai</cp:lastModifiedBy>
  <cp:lastPrinted>2023-02-02T17:02:28Z</cp:lastPrinted>
  <dcterms:created xsi:type="dcterms:W3CDTF">2023-01-31T13:55:24Z</dcterms:created>
  <dcterms:modified xsi:type="dcterms:W3CDTF">2024-04-09T19:10:43Z</dcterms:modified>
</cp:coreProperties>
</file>